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195" windowHeight="11640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14210" fullCalcOnLoad="1"/>
</workbook>
</file>

<file path=xl/calcChain.xml><?xml version="1.0" encoding="utf-8"?>
<calcChain xmlns="http://schemas.openxmlformats.org/spreadsheetml/2006/main">
  <c r="C17" i="12"/>
  <c r="C16"/>
  <c r="C21"/>
  <c r="C10"/>
  <c r="E10"/>
  <c r="G10"/>
  <c r="C27"/>
</calcChain>
</file>

<file path=xl/sharedStrings.xml><?xml version="1.0" encoding="utf-8"?>
<sst xmlns="http://schemas.openxmlformats.org/spreadsheetml/2006/main" count="168" uniqueCount="56">
  <si>
    <t>№ п/п</t>
  </si>
  <si>
    <t>тыс.руб.</t>
  </si>
  <si>
    <t>Акцизы на бензин автомобильный, дизельное топливо, масла</t>
  </si>
  <si>
    <t>Х</t>
  </si>
  <si>
    <t>Наименование  расходов</t>
  </si>
  <si>
    <t>I</t>
  </si>
  <si>
    <t>II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</si>
  <si>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</si>
  <si>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</si>
  <si>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>Нераспределенные средства</t>
  </si>
  <si>
    <t>безопасность дорожного движения (знаки, разметка, барьерка, светофоры)</t>
  </si>
  <si>
    <t>по строительству, проектированию</t>
  </si>
  <si>
    <t xml:space="preserve">получено доходов </t>
  </si>
  <si>
    <t xml:space="preserve">кассовые платежи  </t>
  </si>
  <si>
    <t>грейдирование с добавлением щебня</t>
  </si>
  <si>
    <t>по содержанию автодорог</t>
  </si>
  <si>
    <t>запланировано доходов (гр.3 /12 месяцев х число отчетного месяца)</t>
  </si>
  <si>
    <t>прочее (засыпка ям, грейдер, снег, окос травы и др.)</t>
  </si>
  <si>
    <t xml:space="preserve"> ямочный ремонт асфальтом</t>
  </si>
  <si>
    <t>подготовка основания из щебня</t>
  </si>
  <si>
    <t>3.1.</t>
  </si>
  <si>
    <t>3.2.</t>
  </si>
  <si>
    <t>3.3.</t>
  </si>
  <si>
    <t>3.4.</t>
  </si>
  <si>
    <t>3.5.</t>
  </si>
  <si>
    <t xml:space="preserve">по ремонту автодорог </t>
  </si>
  <si>
    <t>по ремонту дворов</t>
  </si>
  <si>
    <t>Доходы всего:</t>
  </si>
  <si>
    <t>Распределение доходов всего:</t>
  </si>
  <si>
    <t>Иные доходы</t>
  </si>
  <si>
    <t>остаток средств на конец отчетного периода (гр.5 - гр.6)</t>
  </si>
  <si>
    <t>ПИР и строительство (реконструкция)</t>
  </si>
  <si>
    <t>2.1</t>
  </si>
  <si>
    <t>2.2</t>
  </si>
  <si>
    <t>2.3</t>
  </si>
  <si>
    <t>2.4</t>
  </si>
  <si>
    <t>Мероприятия по ремонту всего:</t>
  </si>
  <si>
    <t>Содержание автомобильных дорог всего:</t>
  </si>
  <si>
    <t>4.1</t>
  </si>
  <si>
    <t>4.2</t>
  </si>
  <si>
    <t>4.3</t>
  </si>
  <si>
    <t>4.4</t>
  </si>
  <si>
    <t xml:space="preserve">Погашение кредиторской задолженности прошлых лет всего: </t>
  </si>
  <si>
    <t xml:space="preserve">ремонт автомобильных дорог асфальтом </t>
  </si>
  <si>
    <t>изготовление сметной документации, технический контроль</t>
  </si>
  <si>
    <t xml:space="preserve">ремонт и капитальный ремонт дворовых территорий многоквартирных домов и проездов к ним </t>
  </si>
  <si>
    <t>паспортизация автомобильных дорог</t>
  </si>
  <si>
    <t xml:space="preserve">                      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</si>
  <si>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</si>
  <si>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Исполнитель: Консультант отдела архитектуры, строительства, ЖКХ администрации Озинского МР Стариков И.А. 8 (84576) 4-15-75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</si>
  <si>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2020году </t>
    </r>
    <r>
      <rPr>
        <sz val="10"/>
        <rFont val="Times New Roman"/>
        <family val="1"/>
        <charset val="204"/>
      </rPr>
      <t>(гр.3 стр.I = гр.3 стр.II)</t>
    </r>
  </si>
  <si>
    <t>план на 2020год</t>
  </si>
  <si>
    <t>факт  с начала 
2020года</t>
  </si>
  <si>
    <t>по состоянию на 01  января 2021 года</t>
  </si>
  <si>
    <t>Остаток средств МДФ на 01.01.2020 г.</t>
  </si>
  <si>
    <t>Отчет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</si>
</sst>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164" fontId="2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70" zoomScaleNormal="70" workbookViewId="0">
      <selection activeCell="A3" sqref="A3:I3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50"/>
      <c r="E1" s="50"/>
      <c r="F1" s="50"/>
      <c r="G1" s="50"/>
      <c r="H1" s="50"/>
      <c r="I1" s="50"/>
    </row>
    <row r="2" spans="1:9" ht="15.75" customHeight="1">
      <c r="A2" s="42" t="s">
        <v>55</v>
      </c>
      <c r="B2" s="42"/>
      <c r="C2" s="42"/>
      <c r="D2" s="42"/>
      <c r="E2" s="42"/>
      <c r="F2" s="42"/>
      <c r="G2" s="42"/>
      <c r="H2" s="42"/>
    </row>
    <row r="3" spans="1:9" ht="47.25" customHeight="1">
      <c r="A3" s="42" t="s">
        <v>48</v>
      </c>
      <c r="B3" s="42"/>
      <c r="C3" s="42"/>
      <c r="D3" s="42"/>
      <c r="E3" s="42"/>
      <c r="F3" s="42"/>
      <c r="G3" s="42"/>
      <c r="H3" s="42"/>
      <c r="I3" s="42"/>
    </row>
    <row r="4" spans="1:9" s="2" customFormat="1" ht="22.5" customHeight="1">
      <c r="A4" s="42" t="s">
        <v>53</v>
      </c>
      <c r="B4" s="42"/>
      <c r="C4" s="42"/>
      <c r="D4" s="42"/>
      <c r="E4" s="42"/>
      <c r="F4" s="42"/>
      <c r="G4" s="42"/>
      <c r="H4" s="42"/>
      <c r="I4" s="42"/>
    </row>
    <row r="5" spans="1:9" ht="28.5" customHeight="1">
      <c r="B5" s="3"/>
      <c r="C5" s="3"/>
      <c r="D5" s="53"/>
      <c r="E5" s="53"/>
      <c r="F5" s="54" t="s">
        <v>1</v>
      </c>
      <c r="G5" s="55"/>
    </row>
    <row r="6" spans="1:9" ht="18" customHeight="1">
      <c r="A6" s="46" t="s">
        <v>0</v>
      </c>
      <c r="B6" s="46" t="s">
        <v>4</v>
      </c>
      <c r="C6" s="46" t="s">
        <v>50</v>
      </c>
      <c r="D6" s="49" t="s">
        <v>8</v>
      </c>
      <c r="E6" s="51"/>
      <c r="F6" s="51"/>
      <c r="G6" s="51"/>
      <c r="H6" s="52" t="s">
        <v>7</v>
      </c>
      <c r="I6" s="52"/>
    </row>
    <row r="7" spans="1:9" ht="27" customHeight="1">
      <c r="A7" s="46"/>
      <c r="B7" s="46"/>
      <c r="C7" s="46"/>
      <c r="D7" s="46" t="s">
        <v>16</v>
      </c>
      <c r="E7" s="47" t="s">
        <v>12</v>
      </c>
      <c r="F7" s="48" t="s">
        <v>13</v>
      </c>
      <c r="G7" s="49" t="s">
        <v>30</v>
      </c>
      <c r="H7" s="52"/>
      <c r="I7" s="52"/>
    </row>
    <row r="8" spans="1:9" s="2" customFormat="1" ht="51.75" customHeight="1">
      <c r="A8" s="46"/>
      <c r="B8" s="46"/>
      <c r="C8" s="46"/>
      <c r="D8" s="46"/>
      <c r="E8" s="47"/>
      <c r="F8" s="48"/>
      <c r="G8" s="49"/>
      <c r="H8" s="41" t="s">
        <v>51</v>
      </c>
      <c r="I8" s="41" t="s">
        <v>52</v>
      </c>
    </row>
    <row r="9" spans="1:9">
      <c r="A9" s="5">
        <v>1</v>
      </c>
      <c r="B9" s="5">
        <v>2</v>
      </c>
      <c r="C9" s="5">
        <v>3</v>
      </c>
      <c r="D9" s="5">
        <v>4</v>
      </c>
      <c r="E9" s="37">
        <v>5</v>
      </c>
      <c r="F9" s="34">
        <v>6</v>
      </c>
      <c r="G9" s="5">
        <v>7</v>
      </c>
      <c r="H9" s="5">
        <v>8</v>
      </c>
      <c r="I9" s="5">
        <v>9</v>
      </c>
    </row>
    <row r="10" spans="1:9" s="6" customFormat="1" ht="26.25" customHeight="1">
      <c r="A10" s="28" t="s">
        <v>5</v>
      </c>
      <c r="B10" s="29" t="s">
        <v>27</v>
      </c>
      <c r="C10" s="30">
        <f>C11+C12+C13</f>
        <v>27287.700000000004</v>
      </c>
      <c r="D10" s="16"/>
      <c r="E10" s="38">
        <f>E11+E12+E13</f>
        <v>26336.400000000001</v>
      </c>
      <c r="F10" s="35">
        <v>26270.400000000001</v>
      </c>
      <c r="G10" s="16">
        <f>E10-F10</f>
        <v>66</v>
      </c>
      <c r="H10" s="8" t="s">
        <v>3</v>
      </c>
      <c r="I10" s="8" t="s">
        <v>3</v>
      </c>
    </row>
    <row r="11" spans="1:9" ht="26.25" customHeight="1">
      <c r="A11" s="5">
        <v>1</v>
      </c>
      <c r="B11" s="7" t="s">
        <v>2</v>
      </c>
      <c r="C11" s="17">
        <v>14565.6</v>
      </c>
      <c r="D11" s="18"/>
      <c r="E11" s="39">
        <v>13614.3</v>
      </c>
      <c r="F11" s="23" t="s">
        <v>3</v>
      </c>
      <c r="G11" s="31" t="s">
        <v>3</v>
      </c>
      <c r="H11" s="8" t="s">
        <v>3</v>
      </c>
      <c r="I11" s="8" t="s">
        <v>3</v>
      </c>
    </row>
    <row r="12" spans="1:9" ht="26.25" customHeight="1">
      <c r="A12" s="5">
        <v>2</v>
      </c>
      <c r="B12" s="7" t="s">
        <v>29</v>
      </c>
      <c r="C12" s="17">
        <v>10384.200000000001</v>
      </c>
      <c r="D12" s="18"/>
      <c r="E12" s="39">
        <v>10384.200000000001</v>
      </c>
      <c r="F12" s="23" t="s">
        <v>3</v>
      </c>
      <c r="G12" s="31" t="s">
        <v>3</v>
      </c>
      <c r="H12" s="8" t="s">
        <v>3</v>
      </c>
      <c r="I12" s="8" t="s">
        <v>3</v>
      </c>
    </row>
    <row r="13" spans="1:9" ht="26.25" customHeight="1">
      <c r="A13" s="5">
        <v>3</v>
      </c>
      <c r="B13" s="7" t="s">
        <v>54</v>
      </c>
      <c r="C13" s="17">
        <v>2337.9</v>
      </c>
      <c r="D13" s="18"/>
      <c r="E13" s="39">
        <v>2337.9</v>
      </c>
      <c r="F13" s="23" t="s">
        <v>3</v>
      </c>
      <c r="G13" s="31" t="s">
        <v>3</v>
      </c>
      <c r="H13" s="8" t="s">
        <v>3</v>
      </c>
      <c r="I13" s="8" t="s">
        <v>3</v>
      </c>
    </row>
    <row r="14" spans="1:9" s="6" customFormat="1" ht="26.25" customHeight="1">
      <c r="A14" s="28" t="s">
        <v>6</v>
      </c>
      <c r="B14" s="29" t="s">
        <v>28</v>
      </c>
      <c r="C14" s="30">
        <v>27287.7</v>
      </c>
      <c r="D14" s="8"/>
      <c r="E14" s="40" t="s">
        <v>3</v>
      </c>
      <c r="F14" s="24" t="s">
        <v>3</v>
      </c>
      <c r="G14" s="8" t="s">
        <v>3</v>
      </c>
      <c r="H14" s="8" t="s">
        <v>3</v>
      </c>
      <c r="I14" s="8" t="s">
        <v>3</v>
      </c>
    </row>
    <row r="15" spans="1:9" s="10" customFormat="1" ht="26.25" customHeight="1">
      <c r="A15" s="5">
        <v>1</v>
      </c>
      <c r="B15" s="9" t="s">
        <v>31</v>
      </c>
      <c r="C15" s="17"/>
      <c r="D15" s="8" t="s">
        <v>3</v>
      </c>
      <c r="E15" s="40" t="s">
        <v>3</v>
      </c>
      <c r="F15" s="36">
        <v>0</v>
      </c>
      <c r="G15" s="8" t="s">
        <v>3</v>
      </c>
      <c r="H15" s="8" t="s">
        <v>3</v>
      </c>
      <c r="I15" s="8" t="s">
        <v>3</v>
      </c>
    </row>
    <row r="16" spans="1:9" s="10" customFormat="1" ht="26.25" customHeight="1">
      <c r="A16" s="14">
        <v>2</v>
      </c>
      <c r="B16" s="9" t="s">
        <v>36</v>
      </c>
      <c r="C16" s="17">
        <f>C17+C19</f>
        <v>20156.312000000002</v>
      </c>
      <c r="D16" s="8" t="s">
        <v>3</v>
      </c>
      <c r="E16" s="40" t="s">
        <v>3</v>
      </c>
      <c r="F16" s="36">
        <v>20156.312000000002</v>
      </c>
      <c r="G16" s="8" t="s">
        <v>3</v>
      </c>
      <c r="H16" s="8" t="s">
        <v>3</v>
      </c>
      <c r="I16" s="8" t="s">
        <v>3</v>
      </c>
    </row>
    <row r="17" spans="1:9" s="10" customFormat="1" ht="26.25" customHeight="1">
      <c r="A17" s="15" t="s">
        <v>32</v>
      </c>
      <c r="B17" s="11" t="s">
        <v>43</v>
      </c>
      <c r="C17" s="18">
        <f>20156.312-300</f>
        <v>19856.312000000002</v>
      </c>
      <c r="D17" s="8" t="s">
        <v>3</v>
      </c>
      <c r="E17" s="40" t="s">
        <v>3</v>
      </c>
      <c r="F17" s="24" t="s">
        <v>3</v>
      </c>
      <c r="G17" s="8" t="s">
        <v>3</v>
      </c>
      <c r="H17" s="32">
        <v>22522</v>
      </c>
      <c r="I17" s="32">
        <v>22522</v>
      </c>
    </row>
    <row r="18" spans="1:9" s="10" customFormat="1" ht="26.25" customHeight="1">
      <c r="A18" s="15" t="s">
        <v>33</v>
      </c>
      <c r="B18" s="11" t="s">
        <v>19</v>
      </c>
      <c r="C18" s="18">
        <v>0</v>
      </c>
      <c r="D18" s="8" t="s">
        <v>3</v>
      </c>
      <c r="E18" s="40" t="s">
        <v>3</v>
      </c>
      <c r="F18" s="24" t="s">
        <v>3</v>
      </c>
      <c r="G18" s="8" t="s">
        <v>3</v>
      </c>
      <c r="H18" s="32">
        <v>0</v>
      </c>
      <c r="I18" s="32">
        <v>0</v>
      </c>
    </row>
    <row r="19" spans="1:9" s="10" customFormat="1" ht="26.25" customHeight="1">
      <c r="A19" s="15" t="s">
        <v>34</v>
      </c>
      <c r="B19" s="11" t="s">
        <v>44</v>
      </c>
      <c r="C19" s="18">
        <v>300</v>
      </c>
      <c r="D19" s="8" t="s">
        <v>3</v>
      </c>
      <c r="E19" s="40" t="s">
        <v>3</v>
      </c>
      <c r="F19" s="24" t="s">
        <v>3</v>
      </c>
      <c r="G19" s="8" t="s">
        <v>3</v>
      </c>
      <c r="H19" s="8" t="s">
        <v>3</v>
      </c>
      <c r="I19" s="8" t="s">
        <v>3</v>
      </c>
    </row>
    <row r="20" spans="1:9" s="10" customFormat="1" ht="26.25" customHeight="1">
      <c r="A20" s="15" t="s">
        <v>35</v>
      </c>
      <c r="B20" s="11" t="s">
        <v>45</v>
      </c>
      <c r="C20" s="18">
        <v>0</v>
      </c>
      <c r="D20" s="8" t="s">
        <v>3</v>
      </c>
      <c r="E20" s="40" t="s">
        <v>3</v>
      </c>
      <c r="F20" s="24" t="s">
        <v>3</v>
      </c>
      <c r="G20" s="8" t="s">
        <v>3</v>
      </c>
      <c r="H20" s="33">
        <v>0</v>
      </c>
      <c r="I20" s="33">
        <v>0</v>
      </c>
    </row>
    <row r="21" spans="1:9" s="10" customFormat="1" ht="26.25" customHeight="1">
      <c r="A21" s="5">
        <v>3</v>
      </c>
      <c r="B21" s="9" t="s">
        <v>37</v>
      </c>
      <c r="C21" s="17">
        <f>C22+C23+C24+C25+C26</f>
        <v>6114.0879999999997</v>
      </c>
      <c r="D21" s="8" t="s">
        <v>3</v>
      </c>
      <c r="E21" s="40" t="s">
        <v>3</v>
      </c>
      <c r="F21" s="36">
        <v>6114.0879999999997</v>
      </c>
      <c r="G21" s="8" t="s">
        <v>3</v>
      </c>
      <c r="H21" s="8" t="s">
        <v>3</v>
      </c>
      <c r="I21" s="8" t="s">
        <v>3</v>
      </c>
    </row>
    <row r="22" spans="1:9" ht="26.25" customHeight="1">
      <c r="A22" s="4" t="s">
        <v>20</v>
      </c>
      <c r="B22" s="11" t="s">
        <v>18</v>
      </c>
      <c r="C22" s="18">
        <v>0</v>
      </c>
      <c r="D22" s="8" t="s">
        <v>3</v>
      </c>
      <c r="E22" s="40" t="s">
        <v>3</v>
      </c>
      <c r="F22" s="24" t="s">
        <v>3</v>
      </c>
      <c r="G22" s="8" t="s">
        <v>3</v>
      </c>
      <c r="H22" s="33"/>
      <c r="I22" s="33">
        <v>0</v>
      </c>
    </row>
    <row r="23" spans="1:9" ht="26.25" customHeight="1">
      <c r="A23" s="4" t="s">
        <v>21</v>
      </c>
      <c r="B23" s="11" t="s">
        <v>14</v>
      </c>
      <c r="C23" s="18">
        <v>1071.0530000000001</v>
      </c>
      <c r="D23" s="8" t="s">
        <v>3</v>
      </c>
      <c r="E23" s="40" t="s">
        <v>3</v>
      </c>
      <c r="F23" s="24" t="s">
        <v>3</v>
      </c>
      <c r="G23" s="8" t="s">
        <v>3</v>
      </c>
      <c r="H23" s="33">
        <v>5355</v>
      </c>
      <c r="I23" s="33">
        <v>4500</v>
      </c>
    </row>
    <row r="24" spans="1:9" ht="26.25" customHeight="1">
      <c r="A24" s="4" t="s">
        <v>22</v>
      </c>
      <c r="B24" s="11" t="s">
        <v>10</v>
      </c>
      <c r="C24" s="18">
        <v>1311.473</v>
      </c>
      <c r="D24" s="8" t="s">
        <v>3</v>
      </c>
      <c r="E24" s="40" t="s">
        <v>3</v>
      </c>
      <c r="F24" s="24" t="s">
        <v>3</v>
      </c>
      <c r="G24" s="8" t="s">
        <v>3</v>
      </c>
      <c r="H24" s="8" t="s">
        <v>3</v>
      </c>
      <c r="I24" s="8" t="s">
        <v>3</v>
      </c>
    </row>
    <row r="25" spans="1:9" ht="26.25" customHeight="1">
      <c r="A25" s="4" t="s">
        <v>23</v>
      </c>
      <c r="B25" s="11" t="s">
        <v>17</v>
      </c>
      <c r="C25" s="18">
        <v>3731.5619999999999</v>
      </c>
      <c r="D25" s="8" t="s">
        <v>3</v>
      </c>
      <c r="E25" s="40" t="s">
        <v>3</v>
      </c>
      <c r="F25" s="24" t="s">
        <v>3</v>
      </c>
      <c r="G25" s="8" t="s">
        <v>3</v>
      </c>
      <c r="H25" s="8" t="s">
        <v>3</v>
      </c>
      <c r="I25" s="8" t="s">
        <v>3</v>
      </c>
    </row>
    <row r="26" spans="1:9" s="10" customFormat="1" ht="26.25" customHeight="1">
      <c r="A26" s="4" t="s">
        <v>24</v>
      </c>
      <c r="B26" s="11" t="s">
        <v>46</v>
      </c>
      <c r="C26" s="18">
        <v>0</v>
      </c>
      <c r="D26" s="8" t="s">
        <v>3</v>
      </c>
      <c r="E26" s="40" t="s">
        <v>3</v>
      </c>
      <c r="F26" s="24" t="s">
        <v>3</v>
      </c>
      <c r="G26" s="8" t="s">
        <v>3</v>
      </c>
      <c r="H26" s="8" t="s">
        <v>3</v>
      </c>
      <c r="I26" s="8" t="s">
        <v>3</v>
      </c>
    </row>
    <row r="27" spans="1:9" s="10" customFormat="1" ht="26.25" customHeight="1">
      <c r="A27" s="5">
        <v>4</v>
      </c>
      <c r="B27" s="9" t="s">
        <v>42</v>
      </c>
      <c r="C27" s="17">
        <f>C28+C29+C30+C31</f>
        <v>0</v>
      </c>
      <c r="D27" s="8" t="s">
        <v>3</v>
      </c>
      <c r="E27" s="40" t="s">
        <v>3</v>
      </c>
      <c r="F27" s="36">
        <v>0</v>
      </c>
      <c r="G27" s="8" t="s">
        <v>3</v>
      </c>
      <c r="H27" s="8" t="s">
        <v>3</v>
      </c>
      <c r="I27" s="8" t="s">
        <v>3</v>
      </c>
    </row>
    <row r="28" spans="1:9" ht="26.25" customHeight="1">
      <c r="A28" s="15" t="s">
        <v>38</v>
      </c>
      <c r="B28" s="11" t="s">
        <v>11</v>
      </c>
      <c r="C28" s="18">
        <v>0</v>
      </c>
      <c r="D28" s="8" t="s">
        <v>3</v>
      </c>
      <c r="E28" s="40" t="s">
        <v>3</v>
      </c>
      <c r="F28" s="24" t="s">
        <v>3</v>
      </c>
      <c r="G28" s="8" t="s">
        <v>3</v>
      </c>
      <c r="H28" s="8" t="s">
        <v>3</v>
      </c>
      <c r="I28" s="8" t="s">
        <v>3</v>
      </c>
    </row>
    <row r="29" spans="1:9" ht="26.25" customHeight="1">
      <c r="A29" s="15" t="s">
        <v>39</v>
      </c>
      <c r="B29" s="11" t="s">
        <v>25</v>
      </c>
      <c r="C29" s="18">
        <v>0</v>
      </c>
      <c r="D29" s="8" t="s">
        <v>3</v>
      </c>
      <c r="E29" s="40" t="s">
        <v>3</v>
      </c>
      <c r="F29" s="24" t="s">
        <v>3</v>
      </c>
      <c r="G29" s="8" t="s">
        <v>3</v>
      </c>
      <c r="H29" s="8" t="s">
        <v>3</v>
      </c>
      <c r="I29" s="8" t="s">
        <v>3</v>
      </c>
    </row>
    <row r="30" spans="1:9" ht="26.25" customHeight="1">
      <c r="A30" s="15" t="s">
        <v>40</v>
      </c>
      <c r="B30" s="11" t="s">
        <v>26</v>
      </c>
      <c r="C30" s="18"/>
      <c r="D30" s="8" t="s">
        <v>3</v>
      </c>
      <c r="E30" s="40" t="s">
        <v>3</v>
      </c>
      <c r="F30" s="24" t="s">
        <v>3</v>
      </c>
      <c r="G30" s="8" t="s">
        <v>3</v>
      </c>
      <c r="H30" s="8" t="s">
        <v>3</v>
      </c>
      <c r="I30" s="8" t="s">
        <v>3</v>
      </c>
    </row>
    <row r="31" spans="1:9" ht="26.25" customHeight="1">
      <c r="A31" s="15" t="s">
        <v>41</v>
      </c>
      <c r="B31" s="11" t="s">
        <v>15</v>
      </c>
      <c r="C31" s="18">
        <v>0</v>
      </c>
      <c r="D31" s="8" t="s">
        <v>3</v>
      </c>
      <c r="E31" s="40" t="s">
        <v>3</v>
      </c>
      <c r="F31" s="24" t="s">
        <v>3</v>
      </c>
      <c r="G31" s="8" t="s">
        <v>3</v>
      </c>
      <c r="H31" s="8" t="s">
        <v>3</v>
      </c>
      <c r="I31" s="8" t="s">
        <v>3</v>
      </c>
    </row>
    <row r="32" spans="1:9" s="10" customFormat="1" ht="26.25" customHeight="1">
      <c r="A32" s="5">
        <v>5</v>
      </c>
      <c r="B32" s="9" t="s">
        <v>9</v>
      </c>
      <c r="C32" s="17">
        <v>1017.3</v>
      </c>
      <c r="D32" s="8" t="s">
        <v>3</v>
      </c>
      <c r="E32" s="40" t="s">
        <v>3</v>
      </c>
      <c r="F32" s="24" t="s">
        <v>3</v>
      </c>
      <c r="G32" s="8" t="s">
        <v>3</v>
      </c>
      <c r="H32" s="8" t="s">
        <v>3</v>
      </c>
      <c r="I32" s="8" t="s">
        <v>3</v>
      </c>
    </row>
    <row r="33" spans="1:9" ht="12.75" customHeight="1" thickBot="1"/>
    <row r="34" spans="1:9" ht="5.25" customHeight="1">
      <c r="A34" s="19"/>
      <c r="B34" s="20"/>
      <c r="C34" s="20"/>
      <c r="D34" s="20"/>
      <c r="E34" s="21"/>
      <c r="F34" s="12"/>
      <c r="G34" s="12"/>
      <c r="H34" s="12"/>
    </row>
    <row r="35" spans="1:9" ht="12.75" hidden="1" customHeight="1">
      <c r="A35" s="22" t="s">
        <v>47</v>
      </c>
      <c r="B35" s="25"/>
      <c r="C35" s="25"/>
      <c r="D35" s="25"/>
      <c r="E35" s="26"/>
      <c r="F35" s="12"/>
      <c r="G35" s="12"/>
      <c r="H35" s="12"/>
    </row>
    <row r="36" spans="1:9" ht="32.25" customHeight="1" thickBot="1">
      <c r="A36" s="27"/>
      <c r="B36" s="43" t="s">
        <v>49</v>
      </c>
      <c r="C36" s="43"/>
      <c r="D36" s="43"/>
      <c r="E36" s="43"/>
      <c r="F36" s="43"/>
      <c r="G36" s="43"/>
      <c r="H36" s="43"/>
      <c r="I36" s="43"/>
    </row>
    <row r="37" spans="1:9" ht="18" customHeight="1">
      <c r="B37" s="44"/>
      <c r="C37" s="44"/>
      <c r="D37" s="44"/>
      <c r="E37" s="44"/>
      <c r="F37" s="44"/>
      <c r="G37" s="44"/>
      <c r="H37" s="44"/>
      <c r="I37" s="44"/>
    </row>
    <row r="38" spans="1:9" s="13" customFormat="1">
      <c r="A38" s="1"/>
      <c r="B38" s="45"/>
      <c r="C38" s="45"/>
      <c r="D38" s="45"/>
      <c r="E38" s="45"/>
      <c r="F38" s="45"/>
      <c r="G38" s="45"/>
      <c r="H38" s="45"/>
      <c r="I38" s="45"/>
    </row>
  </sheetData>
  <mergeCells count="18"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  <mergeCell ref="B36:I36"/>
    <mergeCell ref="B37:I37"/>
    <mergeCell ref="B38:I38"/>
    <mergeCell ref="D7:D8"/>
    <mergeCell ref="E7:E8"/>
    <mergeCell ref="F7:F8"/>
    <mergeCell ref="G7:G8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84" fitToHeight="0" orientation="landscape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Administrator</cp:lastModifiedBy>
  <cp:lastPrinted>2021-03-23T11:23:00Z</cp:lastPrinted>
  <dcterms:created xsi:type="dcterms:W3CDTF">2008-10-28T06:51:36Z</dcterms:created>
  <dcterms:modified xsi:type="dcterms:W3CDTF">2021-03-23T11:23:06Z</dcterms:modified>
</cp:coreProperties>
</file>